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śne na 2022/Pliki na strone wersja BR 21.10.2021/Zał. nr 2 Kosztorysy ofertowe/"/>
    </mc:Choice>
  </mc:AlternateContent>
  <xr:revisionPtr revIDLastSave="11" documentId="8_{48625F13-F0D9-4469-BB1F-8A2CAA0D1F1C}" xr6:coauthVersionLast="47" xr6:coauthVersionMax="47" xr10:uidLastSave="{D4937BDA-9F32-4081-BAF4-BDD0F1289BDC}"/>
  <bookViews>
    <workbookView xWindow="-21720" yWindow="1185" windowWidth="21840" windowHeight="13140" xr2:uid="{00000000-000D-0000-FFFF-FFFF00000000}"/>
  </bookViews>
  <sheets>
    <sheet name="Kosztorys ofertowy" sheetId="1" r:id="rId1"/>
  </sheets>
  <definedNames>
    <definedName name="_Hlk60047166" localSheetId="0">'Kosztorys ofertowy'!$H$108</definedName>
    <definedName name="_Hlk84507159" localSheetId="0">'Kosztorys ofertowy'!$B$1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100" i="1"/>
  <c r="J100" i="1" s="1"/>
  <c r="K100" i="1" s="1"/>
  <c r="H101" i="1"/>
  <c r="H99" i="1"/>
  <c r="J99" i="1" s="1"/>
  <c r="H59" i="1"/>
  <c r="H60" i="1"/>
  <c r="H61" i="1"/>
  <c r="J61" i="1" s="1"/>
  <c r="K61" i="1" s="1"/>
  <c r="H62" i="1"/>
  <c r="J62" i="1" s="1"/>
  <c r="K62" i="1" s="1"/>
  <c r="H63" i="1"/>
  <c r="H64" i="1"/>
  <c r="H65" i="1"/>
  <c r="J65" i="1" s="1"/>
  <c r="H66" i="1"/>
  <c r="H67" i="1"/>
  <c r="J67" i="1" s="1"/>
  <c r="K67" i="1" s="1"/>
  <c r="H68" i="1"/>
  <c r="J68" i="1" s="1"/>
  <c r="K68" i="1" s="1"/>
  <c r="H69" i="1"/>
  <c r="H70" i="1"/>
  <c r="H71" i="1"/>
  <c r="J71" i="1" s="1"/>
  <c r="H72" i="1"/>
  <c r="J72" i="1" s="1"/>
  <c r="H73" i="1"/>
  <c r="J73" i="1" s="1"/>
  <c r="K73" i="1" s="1"/>
  <c r="H74" i="1"/>
  <c r="J74" i="1" s="1"/>
  <c r="K74" i="1" s="1"/>
  <c r="H75" i="1"/>
  <c r="H76" i="1"/>
  <c r="H77" i="1"/>
  <c r="H78" i="1"/>
  <c r="J78" i="1" s="1"/>
  <c r="H79" i="1"/>
  <c r="J79" i="1" s="1"/>
  <c r="K79" i="1" s="1"/>
  <c r="H80" i="1"/>
  <c r="J80" i="1" s="1"/>
  <c r="K80" i="1" s="1"/>
  <c r="H81" i="1"/>
  <c r="H82" i="1"/>
  <c r="H83" i="1"/>
  <c r="H84" i="1"/>
  <c r="H85" i="1"/>
  <c r="J85" i="1" s="1"/>
  <c r="K85" i="1" s="1"/>
  <c r="H86" i="1"/>
  <c r="J86" i="1" s="1"/>
  <c r="K86" i="1" s="1"/>
  <c r="H87" i="1"/>
  <c r="H88" i="1"/>
  <c r="H89" i="1"/>
  <c r="J89" i="1" s="1"/>
  <c r="H90" i="1"/>
  <c r="H91" i="1"/>
  <c r="J91" i="1" s="1"/>
  <c r="K91" i="1" s="1"/>
  <c r="H92" i="1"/>
  <c r="J92" i="1" s="1"/>
  <c r="K92" i="1" s="1"/>
  <c r="H93" i="1"/>
  <c r="H94" i="1"/>
  <c r="H95" i="1"/>
  <c r="H96" i="1"/>
  <c r="H58" i="1"/>
  <c r="H55" i="1"/>
  <c r="H54" i="1"/>
  <c r="J54" i="1" s="1"/>
  <c r="K54" i="1" s="1"/>
  <c r="H49" i="1"/>
  <c r="H48" i="1"/>
  <c r="J48" i="1" s="1"/>
  <c r="K48" i="1" s="1"/>
  <c r="H43" i="1"/>
  <c r="H42" i="1"/>
  <c r="J42" i="1" s="1"/>
  <c r="K42" i="1" s="1"/>
  <c r="H37" i="1"/>
  <c r="H36" i="1"/>
  <c r="J36" i="1" s="1"/>
  <c r="J101" i="1" l="1"/>
  <c r="K101" i="1" s="1"/>
  <c r="J96" i="1"/>
  <c r="K96" i="1" s="1"/>
  <c r="J95" i="1"/>
  <c r="K95" i="1" s="1"/>
  <c r="J90" i="1"/>
  <c r="K90" i="1" s="1"/>
  <c r="K89" i="1"/>
  <c r="J84" i="1"/>
  <c r="K84" i="1" s="1"/>
  <c r="J83" i="1"/>
  <c r="K83" i="1" s="1"/>
  <c r="K78" i="1"/>
  <c r="J77" i="1"/>
  <c r="K77" i="1" s="1"/>
  <c r="K72" i="1"/>
  <c r="K71" i="1"/>
  <c r="J66" i="1"/>
  <c r="K66" i="1" s="1"/>
  <c r="K65" i="1"/>
  <c r="J60" i="1"/>
  <c r="K60" i="1" s="1"/>
  <c r="J59" i="1"/>
  <c r="K59" i="1" s="1"/>
  <c r="J55" i="1"/>
  <c r="K55" i="1" s="1"/>
  <c r="J43" i="1"/>
  <c r="K43" i="1" s="1"/>
  <c r="J49" i="1"/>
  <c r="K49" i="1" s="1"/>
  <c r="J94" i="1"/>
  <c r="K94" i="1" s="1"/>
  <c r="J88" i="1"/>
  <c r="K88" i="1" s="1"/>
  <c r="J82" i="1"/>
  <c r="K82" i="1" s="1"/>
  <c r="J76" i="1"/>
  <c r="K76" i="1" s="1"/>
  <c r="J70" i="1"/>
  <c r="K70" i="1" s="1"/>
  <c r="J64" i="1"/>
  <c r="K64" i="1" s="1"/>
  <c r="J93" i="1"/>
  <c r="K93" i="1" s="1"/>
  <c r="J87" i="1"/>
  <c r="K87" i="1" s="1"/>
  <c r="J81" i="1"/>
  <c r="K81" i="1" s="1"/>
  <c r="J75" i="1"/>
  <c r="K75" i="1" s="1"/>
  <c r="J69" i="1"/>
  <c r="K69" i="1" s="1"/>
  <c r="J63" i="1"/>
  <c r="K63" i="1" s="1"/>
  <c r="J58" i="1"/>
  <c r="K58" i="1" s="1"/>
  <c r="K99" i="1"/>
  <c r="J37" i="1"/>
  <c r="K37" i="1" s="1"/>
  <c r="K36" i="1"/>
  <c r="H31" i="1" l="1"/>
  <c r="J31" i="1" s="1"/>
  <c r="K31" i="1" l="1"/>
  <c r="J30" i="1"/>
  <c r="K30" i="1" s="1"/>
  <c r="E103" i="1"/>
  <c r="E104" i="1" l="1"/>
</calcChain>
</file>

<file path=xl/sharedStrings.xml><?xml version="1.0" encoding="utf-8"?>
<sst xmlns="http://schemas.openxmlformats.org/spreadsheetml/2006/main" count="299" uniqueCount="171">
  <si>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</si>
  <si>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</si>
  <si>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</si>
  <si>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</si>
  <si>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</si>
  <si>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</si>
  <si>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</si>
  <si>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</si>
  <si>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</si>
  <si>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</si>
  <si>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</si>
  <si>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</si>
  <si>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</si>
  <si>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</si>
  <si>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</si>
  <si>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</si>
  <si>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</si>
  <si>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</si>
  <si>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</si>
  <si>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</si>
  <si>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</si>
  <si>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</si>
  <si>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</si>
  <si>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</si>
  <si>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</si>
  <si>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</si>
  <si>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</si>
  <si>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</si>
  <si>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</si>
  <si>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</si>
  <si>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</si>
  <si>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</si>
  <si>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</si>
  <si>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</si>
  <si>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</si>
  <si>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</si>
  <si>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</si>
  <si>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</si>
  <si>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</si>
  <si>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</si>
  <si>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</si>
  <si>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</si>
  <si>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</si>
  <si>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</si>
  <si>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 xml:space="preserve"> 86</t>
  </si>
  <si>
    <t>PIEL-C</t>
  </si>
  <si>
    <t>Pielęgnowanie międzyrzędów (przejazdy co drugi rząd)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</si>
  <si>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</si>
  <si>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</si>
  <si>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</si>
  <si>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</si>
  <si>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</si>
  <si>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</si>
  <si>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</si>
  <si>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</si>
  <si>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</si>
  <si>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</si>
  <si>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</si>
  <si>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</si>
  <si>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</si>
  <si>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</si>
  <si>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</si>
  <si>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</si>
  <si>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</si>
  <si>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</si>
  <si>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</si>
  <si>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</si>
  <si>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</si>
  <si>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</si>
  <si>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</si>
  <si>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</si>
  <si>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</si>
  <si>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</si>
  <si>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</si>
  <si>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</si>
  <si>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</si>
  <si>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</si>
  <si>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</si>
  <si>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</si>
  <si>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</si>
  <si>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</si>
  <si>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</si>
  <si>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</si>
  <si>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123</t>
  </si>
  <si>
    <t>ZAB-MCHRN</t>
  </si>
  <si>
    <t>Zabezpieczenie młodników przed spałowaniem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</si>
  <si>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</si>
  <si>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</si>
  <si>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</si>
  <si>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</si>
  <si>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</si>
  <si>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</si>
  <si>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</si>
  <si>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</si>
  <si>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</si>
  <si>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</si>
  <si>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</si>
  <si>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</si>
  <si>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</si>
  <si>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</si>
  <si>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</si>
  <si>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</si>
  <si>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</si>
  <si>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</si>
  <si>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</si>
  <si>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</si>
  <si>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</si>
  <si>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</si>
  <si>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</si>
  <si>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</si>
  <si>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</si>
  <si>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</si>
  <si>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</si>
  <si>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</si>
  <si>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</si>
  <si>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</si>
  <si>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</si>
  <si>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</si>
  <si>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</si>
  <si>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</si>
  <si>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</si>
  <si>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</si>
  <si>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</si>
  <si>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</si>
  <si>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</si>
  <si>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328</t>
  </si>
  <si>
    <t>ZB-NASDB</t>
  </si>
  <si>
    <t>Zbiór nasion dęba</t>
  </si>
  <si>
    <t>KG</t>
  </si>
  <si>
    <t>334</t>
  </si>
  <si>
    <t>ZB-NASP</t>
  </si>
  <si>
    <t>Zbiór nasion pozostałych gatunków</t>
  </si>
  <si>
    <t>472</t>
  </si>
  <si>
    <t>KOSZ-ZUL</t>
  </si>
  <si>
    <t>Wykaszanie rowów i poboczy wzdłuż dróg leśnych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</si>
  <si>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</si>
  <si>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</si>
  <si>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</si>
  <si>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</si>
  <si>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</si>
  <si>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</si>
  <si>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</si>
  <si>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</si>
  <si>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</si>
  <si>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</si>
  <si>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</si>
  <si>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</si>
  <si>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</si>
  <si>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</si>
  <si>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</si>
  <si>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</si>
  <si>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</si>
  <si>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</si>
  <si>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</si>
  <si>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</si>
  <si>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</si>
  <si>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</si>
  <si>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</si>
  <si>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</si>
  <si>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 xml:space="preserve">47-246 Kotlarnia; Brzozowa;48                   </t>
  </si>
  <si>
    <t>Odpowiadając na ogłoszenie o przetargu nieograniczonym na „Wykonywanie usług z zakresu gospodarki leśnej na terenie Nadleśnictwa Kędzierzyn w roku 2022''  składamy niniejszym ofertę na pakiet PAKIET 1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</si>
  <si>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</si>
  <si>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</si>
  <si>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</si>
  <si>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</si>
  <si>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</si>
  <si>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</si>
  <si>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r>
      <t xml:space="preserve">Nr postępowania: </t>
    </r>
    <r>
      <rPr>
        <b/>
        <sz val="10"/>
        <rFont val="Cambria"/>
        <family val="1"/>
        <charset val="238"/>
      </rPr>
      <t>ZG3.270.2.1.2021</t>
    </r>
  </si>
  <si>
    <t>Pakiet nr I</t>
  </si>
  <si>
    <t>Dokument musi być złożony pod rygorem nieważności w formie elektronicznej (tj. w postaci elektronicznej opatrzonej 
kwalifikowanym podpisem elektronicznym)</t>
  </si>
  <si>
    <t>Zaleca się, po wypełnieniu pliku, zapisanie go w formacie pdf i podpisanie kwalifikowalnym podpisem elektronicznym pliku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</si>
</sst>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###,\ ###,##0.00"/>
    <numFmt numFmtId="166" formatCode="_-* #,##0.00\ [$zł-415]_-;\-* #,##0.00\ [$zł-415]_-;_-* &quot;-&quot;??\ [$zł-415]_-;_-@_-"/>
  </numFmts>
  <fonts count="17" x14ac:knownFonts="1">
    <font>
      <sz val="10"/>
      <name val="Arial"/>
    </font>
    <font>
      <b/>
      <i/>
      <sz val="10"/>
      <name val="Arial"/>
      <family val="2"/>
      <charset val="238"/>
    </font>
    <font>
      <sz val="9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sz val="8"/>
      <color indexed="63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2"/>
      <color indexed="63"/>
      <name val="Arial"/>
      <family val="2"/>
      <charset val="238"/>
    </font>
    <font>
      <sz val="12"/>
      <color indexed="63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4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Arial"/>
      <family val="2"/>
      <charset val="238"/>
    </font>
    <font>
      <b/>
      <sz val="9"/>
      <color indexed="63"/>
      <name val="Arial"/>
      <family val="2"/>
      <charset val="238"/>
    </font>
    <font>
      <i/>
      <sz val="11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</fills>
  <borders count="4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11" fillId="0" borderId="0" xfId="0" applyFont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7" fillId="2" borderId="2" xfId="0" applyFont="1" applyFill="1" applyBorder="1" applyAlignment="1" applyProtection="1">
      <alignment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1" xfId="2" applyNumberFormat="1" applyFont="1" applyFill="1" applyBorder="1" applyAlignment="1" applyProtection="1">
      <alignment horizontal="right" vertical="center"/>
      <protection locked="0"/>
    </xf>
    <xf numFmtId="166" fontId="2" fillId="2" borderId="1" xfId="0" applyNumberFormat="1" applyFont="1" applyFill="1" applyBorder="1" applyAlignment="1" applyProtection="1">
      <alignment horizontal="right" vertical="center"/>
      <protection locked="0"/>
    </xf>
    <xf numFmtId="166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2" borderId="0" xfId="0" applyFont="1" applyFill="1" applyAlignment="1" applyProtection="1">
      <alignment horizontal="left"/>
    </xf>
    <xf numFmtId="0" fontId="3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39" fontId="2" fillId="2" borderId="1" xfId="0" applyNumberFormat="1" applyFont="1" applyFill="1" applyBorder="1" applyAlignment="1" applyProtection="1">
      <alignment horizontal="right" vertical="center"/>
    </xf>
    <xf numFmtId="39" fontId="13" fillId="2" borderId="1" xfId="0" applyNumberFormat="1" applyFont="1" applyFill="1" applyBorder="1" applyAlignment="1" applyProtection="1">
      <alignment horizontal="right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165" fontId="2" fillId="2" borderId="1" xfId="0" applyNumberFormat="1" applyFont="1" applyFill="1" applyBorder="1" applyAlignment="1" applyProtection="1">
      <alignment horizontal="center" vertical="center"/>
    </xf>
    <xf numFmtId="166" fontId="2" fillId="2" borderId="1" xfId="2" applyNumberFormat="1" applyFont="1" applyFill="1" applyBorder="1" applyAlignment="1" applyProtection="1">
      <alignment horizontal="right" vertical="center"/>
    </xf>
    <xf numFmtId="9" fontId="2" fillId="2" borderId="1" xfId="1" applyFont="1" applyFill="1" applyBorder="1" applyAlignment="1" applyProtection="1">
      <alignment horizontal="center" vertical="center"/>
    </xf>
    <xf numFmtId="166" fontId="2" fillId="2" borderId="1" xfId="0" applyNumberFormat="1" applyFont="1" applyFill="1" applyBorder="1" applyAlignment="1" applyProtection="1">
      <alignment vertical="center"/>
    </xf>
    <xf numFmtId="166" fontId="2" fillId="2" borderId="1" xfId="0" applyNumberFormat="1" applyFont="1" applyFill="1" applyBorder="1" applyAlignment="1" applyProtection="1">
      <alignment horizontal="right" vertical="center"/>
    </xf>
    <xf numFmtId="166" fontId="2" fillId="2" borderId="1" xfId="0" applyNumberFormat="1" applyFont="1" applyFill="1" applyBorder="1" applyAlignment="1" applyProtection="1">
      <alignment horizontal="center" vertical="center"/>
    </xf>
    <xf numFmtId="166" fontId="2" fillId="2" borderId="1" xfId="2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right" vertical="center"/>
      <protection locked="0"/>
    </xf>
    <xf numFmtId="49" fontId="8" fillId="2" borderId="0" xfId="0" applyNumberFormat="1" applyFont="1" applyFill="1" applyAlignment="1" applyProtection="1">
      <alignment horizontal="center" vertical="top"/>
      <protection locked="0"/>
    </xf>
    <xf numFmtId="49" fontId="9" fillId="2" borderId="0" xfId="0" applyNumberFormat="1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left" vertical="center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166" fontId="5" fillId="2" borderId="1" xfId="0" applyNumberFormat="1" applyFont="1" applyFill="1" applyBorder="1" applyAlignment="1" applyProtection="1">
      <alignment horizontal="left" vertical="center"/>
    </xf>
    <xf numFmtId="166" fontId="14" fillId="2" borderId="1" xfId="0" applyNumberFormat="1" applyFont="1" applyFill="1" applyBorder="1" applyAlignment="1" applyProtection="1">
      <alignment horizontal="left" vertical="center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4"/>
  <sheetViews>
    <sheetView tabSelected="1" topLeftCell="A105" workbookViewId="0">
      <selection activeCell="H111" sqref="H111:J114"/>
    </sheetView>
  </sheetViews>
  <sheetFormatPr defaultColWidth="8.85546875" defaultRowHeight="12.75" x14ac:dyDescent="0.2"/>
  <cols>
    <col min="1" max="1" width="0.28515625" style="9" customWidth="1"/>
    <col min="2" max="2" width="23.28515625" style="9" customWidth="1"/>
    <col min="3" max="3" width="11.28515625" style="9" customWidth="1"/>
    <col min="4" max="4" width="51.85546875" style="9" customWidth="1"/>
    <col min="5" max="5" width="5.7109375" style="9" customWidth="1"/>
    <col min="6" max="6" width="10.7109375" style="9" customWidth="1"/>
    <col min="7" max="7" width="14.140625" style="9" customWidth="1"/>
    <col min="8" max="8" width="18.140625" style="9" customWidth="1"/>
    <col min="9" max="9" width="7.7109375" style="9" customWidth="1"/>
    <col min="10" max="10" width="14.85546875" style="9" customWidth="1"/>
    <col min="11" max="11" width="18" style="9" customWidth="1"/>
    <col min="12" max="12" width="1.28515625" style="9" customWidth="1"/>
    <col min="13" max="13" width="2.7109375" style="9" customWidth="1"/>
    <col min="14" max="14" width="3.28515625" style="9" customWidth="1"/>
    <col min="15" max="15" width="11.85546875" style="9" customWidth="1"/>
    <col min="16" max="16384" width="8.85546875" style="9"/>
  </cols>
  <sheetData>
    <row r="1" spans="2:13" s="2" customFormat="1" ht="30" customHeight="1" x14ac:dyDescent="0.2">
      <c r="B1" s="1" t="s">
        <v>167</v>
      </c>
    </row>
    <row r="2" spans="2:13" s="2" customFormat="1" ht="17.649999999999999" customHeight="1" x14ac:dyDescent="0.2">
      <c r="H2" s="31" t="s">
        <v>152</v>
      </c>
      <c r="I2" s="31"/>
      <c r="J2" s="31"/>
      <c r="K2" s="31"/>
      <c r="L2" s="31"/>
      <c r="M2" s="31"/>
    </row>
    <row r="3" spans="2:13" s="2" customFormat="1" ht="7.15" customHeight="1" x14ac:dyDescent="0.2"/>
    <row r="4" spans="2:13" s="2" customFormat="1" ht="2.65" customHeight="1" x14ac:dyDescent="0.2">
      <c r="B4" s="3"/>
    </row>
    <row r="5" spans="2:13" s="2" customFormat="1" ht="29.25" customHeight="1" x14ac:dyDescent="0.2"/>
    <row r="6" spans="2:13" s="2" customFormat="1" ht="2.65" customHeight="1" x14ac:dyDescent="0.2">
      <c r="B6" s="3"/>
    </row>
    <row r="7" spans="2:13" s="2" customFormat="1" ht="19.149999999999999" customHeight="1" x14ac:dyDescent="0.2"/>
    <row r="8" spans="2:13" s="2" customFormat="1" ht="10.9" customHeight="1" x14ac:dyDescent="0.2">
      <c r="F8" s="30" t="s">
        <v>153</v>
      </c>
      <c r="G8" s="30"/>
      <c r="H8" s="30"/>
      <c r="I8" s="30"/>
      <c r="J8" s="30"/>
      <c r="K8" s="30"/>
      <c r="L8" s="30"/>
    </row>
    <row r="9" spans="2:13" s="2" customFormat="1" ht="2.65" customHeight="1" x14ac:dyDescent="0.2">
      <c r="B9" s="3"/>
      <c r="F9" s="30"/>
      <c r="G9" s="30"/>
      <c r="H9" s="30"/>
      <c r="I9" s="30"/>
      <c r="J9" s="30"/>
      <c r="K9" s="30"/>
      <c r="L9" s="30"/>
    </row>
    <row r="10" spans="2:13" s="2" customFormat="1" ht="3.2" customHeight="1" x14ac:dyDescent="0.2">
      <c r="F10" s="30"/>
      <c r="G10" s="30"/>
      <c r="H10" s="30"/>
      <c r="I10" s="30"/>
      <c r="J10" s="30"/>
      <c r="K10" s="30"/>
      <c r="L10" s="30"/>
    </row>
    <row r="11" spans="2:13" s="2" customFormat="1" ht="3.75" customHeight="1" x14ac:dyDescent="0.2">
      <c r="C11" s="32"/>
      <c r="F11" s="30"/>
      <c r="G11" s="30"/>
      <c r="H11" s="30"/>
      <c r="I11" s="30"/>
      <c r="J11" s="30"/>
      <c r="K11" s="30"/>
      <c r="L11" s="30"/>
    </row>
    <row r="12" spans="2:13" s="2" customFormat="1" ht="15.75" customHeight="1" x14ac:dyDescent="0.2">
      <c r="B12" s="2" t="s">
        <v>154</v>
      </c>
      <c r="C12" s="32"/>
    </row>
    <row r="13" spans="2:13" s="2" customFormat="1" ht="47.45" customHeight="1" x14ac:dyDescent="0.2"/>
    <row r="14" spans="2:13" s="2" customFormat="1" ht="23.65" customHeight="1" x14ac:dyDescent="0.2">
      <c r="D14" s="33" t="s">
        <v>155</v>
      </c>
      <c r="E14" s="33"/>
    </row>
    <row r="15" spans="2:13" s="2" customFormat="1" ht="56.1" customHeight="1" x14ac:dyDescent="0.2">
      <c r="D15" s="27" t="s">
        <v>168</v>
      </c>
      <c r="F15" s="10"/>
    </row>
    <row r="16" spans="2:13" s="2" customFormat="1" ht="20.65" customHeight="1" x14ac:dyDescent="0.2">
      <c r="B16" s="4" t="s">
        <v>156</v>
      </c>
    </row>
    <row r="17" spans="2:11" s="2" customFormat="1" ht="3.4" customHeight="1" x14ac:dyDescent="0.2"/>
    <row r="18" spans="2:11" s="2" customFormat="1" ht="20.65" customHeight="1" x14ac:dyDescent="0.2">
      <c r="B18" s="4" t="s">
        <v>157</v>
      </c>
    </row>
    <row r="19" spans="2:11" s="2" customFormat="1" ht="3.95" customHeight="1" x14ac:dyDescent="0.2"/>
    <row r="20" spans="2:11" s="2" customFormat="1" ht="20.65" customHeight="1" x14ac:dyDescent="0.2">
      <c r="B20" s="4" t="s">
        <v>158</v>
      </c>
    </row>
    <row r="21" spans="2:11" s="2" customFormat="1" ht="3" customHeight="1" x14ac:dyDescent="0.2"/>
    <row r="22" spans="2:11" s="2" customFormat="1" ht="20.65" customHeight="1" x14ac:dyDescent="0.2">
      <c r="B22" s="4" t="s">
        <v>159</v>
      </c>
    </row>
    <row r="23" spans="2:11" s="2" customFormat="1" ht="58.7" customHeight="1" x14ac:dyDescent="0.2"/>
    <row r="24" spans="2:11" s="2" customFormat="1" ht="49.15" customHeight="1" x14ac:dyDescent="0.2">
      <c r="B24" s="34" t="s">
        <v>160</v>
      </c>
      <c r="C24" s="34"/>
      <c r="D24" s="34"/>
      <c r="E24" s="34"/>
      <c r="F24" s="34"/>
      <c r="G24" s="34"/>
      <c r="H24" s="34"/>
      <c r="I24" s="34"/>
      <c r="J24" s="34"/>
      <c r="K24" s="34"/>
    </row>
    <row r="25" spans="2:11" s="2" customFormat="1" ht="51" customHeight="1" x14ac:dyDescent="0.2"/>
    <row r="26" spans="2:11" s="2" customFormat="1" ht="3.4" customHeight="1" x14ac:dyDescent="0.2"/>
    <row r="27" spans="2:11" s="2" customFormat="1" ht="20.65" customHeight="1" x14ac:dyDescent="0.2">
      <c r="B27" s="30" t="s">
        <v>161</v>
      </c>
      <c r="C27" s="30"/>
      <c r="D27" s="30"/>
    </row>
    <row r="28" spans="2:11" s="2" customFormat="1" ht="10.15" customHeight="1" x14ac:dyDescent="0.2"/>
    <row r="29" spans="2:11" s="2" customFormat="1" ht="44.65" customHeight="1" x14ac:dyDescent="0.2">
      <c r="B29" s="11" t="s">
        <v>0</v>
      </c>
      <c r="C29" s="12" t="s">
        <v>1</v>
      </c>
      <c r="D29" s="12" t="s">
        <v>2</v>
      </c>
      <c r="E29" s="12" t="s">
        <v>3</v>
      </c>
      <c r="F29" s="12" t="s">
        <v>4</v>
      </c>
      <c r="G29" s="5" t="s">
        <v>5</v>
      </c>
      <c r="H29" s="11" t="s">
        <v>6</v>
      </c>
      <c r="I29" s="12" t="s">
        <v>7</v>
      </c>
      <c r="J29" s="12" t="s">
        <v>8</v>
      </c>
      <c r="K29" s="11" t="s">
        <v>9</v>
      </c>
    </row>
    <row r="30" spans="2:11" s="2" customFormat="1" ht="19.5" customHeight="1" x14ac:dyDescent="0.2">
      <c r="B30" s="13" t="s">
        <v>10</v>
      </c>
      <c r="C30" s="13" t="s">
        <v>11</v>
      </c>
      <c r="D30" s="14" t="s">
        <v>12</v>
      </c>
      <c r="E30" s="13" t="s">
        <v>13</v>
      </c>
      <c r="F30" s="15">
        <v>1958</v>
      </c>
      <c r="G30" s="6"/>
      <c r="H30" s="21">
        <f>F30*G30</f>
        <v>0</v>
      </c>
      <c r="I30" s="22">
        <v>0.08</v>
      </c>
      <c r="J30" s="23">
        <f>H30*I30</f>
        <v>0</v>
      </c>
      <c r="K30" s="23">
        <f>H30+J30</f>
        <v>0</v>
      </c>
    </row>
    <row r="31" spans="2:11" s="2" customFormat="1" ht="19.5" customHeight="1" x14ac:dyDescent="0.2">
      <c r="B31" s="13" t="s">
        <v>14</v>
      </c>
      <c r="C31" s="13" t="s">
        <v>15</v>
      </c>
      <c r="D31" s="14" t="s">
        <v>16</v>
      </c>
      <c r="E31" s="13" t="s">
        <v>13</v>
      </c>
      <c r="F31" s="15">
        <v>10909</v>
      </c>
      <c r="G31" s="6"/>
      <c r="H31" s="21">
        <f>F31*G31</f>
        <v>0</v>
      </c>
      <c r="I31" s="22">
        <v>0.08</v>
      </c>
      <c r="J31" s="23">
        <f>H31*I31</f>
        <v>0</v>
      </c>
      <c r="K31" s="23">
        <f>H31+J31</f>
        <v>0</v>
      </c>
    </row>
    <row r="32" spans="2:11" s="2" customFormat="1" ht="3.4" customHeight="1" x14ac:dyDescent="0.2">
      <c r="B32" s="10"/>
      <c r="C32" s="10"/>
      <c r="D32" s="10"/>
      <c r="E32" s="10"/>
      <c r="F32" s="10"/>
      <c r="H32" s="10"/>
      <c r="I32" s="10"/>
      <c r="J32" s="10"/>
      <c r="K32" s="10"/>
    </row>
    <row r="33" spans="2:11" s="2" customFormat="1" ht="20.65" customHeight="1" x14ac:dyDescent="0.2">
      <c r="B33" s="35" t="s">
        <v>162</v>
      </c>
      <c r="C33" s="35"/>
      <c r="D33" s="35"/>
      <c r="E33" s="10"/>
      <c r="F33" s="10"/>
      <c r="H33" s="10"/>
      <c r="I33" s="10"/>
      <c r="J33" s="10"/>
      <c r="K33" s="10"/>
    </row>
    <row r="34" spans="2:11" s="2" customFormat="1" ht="10.15" customHeight="1" x14ac:dyDescent="0.2">
      <c r="B34" s="10"/>
      <c r="C34" s="10"/>
      <c r="D34" s="10"/>
      <c r="E34" s="10"/>
      <c r="F34" s="10"/>
      <c r="H34" s="10"/>
      <c r="I34" s="10"/>
      <c r="J34" s="10"/>
      <c r="K34" s="10"/>
    </row>
    <row r="35" spans="2:11" s="2" customFormat="1" ht="44.65" customHeight="1" x14ac:dyDescent="0.2">
      <c r="B35" s="11" t="s">
        <v>0</v>
      </c>
      <c r="C35" s="12" t="s">
        <v>1</v>
      </c>
      <c r="D35" s="12" t="s">
        <v>2</v>
      </c>
      <c r="E35" s="12" t="s">
        <v>3</v>
      </c>
      <c r="F35" s="12" t="s">
        <v>4</v>
      </c>
      <c r="G35" s="5" t="s">
        <v>5</v>
      </c>
      <c r="H35" s="11" t="s">
        <v>6</v>
      </c>
      <c r="I35" s="12" t="s">
        <v>7</v>
      </c>
      <c r="J35" s="12" t="s">
        <v>8</v>
      </c>
      <c r="K35" s="11" t="s">
        <v>9</v>
      </c>
    </row>
    <row r="36" spans="2:11" s="2" customFormat="1" ht="19.5" customHeight="1" x14ac:dyDescent="0.2">
      <c r="B36" s="13" t="s">
        <v>10</v>
      </c>
      <c r="C36" s="13" t="s">
        <v>11</v>
      </c>
      <c r="D36" s="14" t="s">
        <v>12</v>
      </c>
      <c r="E36" s="13" t="s">
        <v>13</v>
      </c>
      <c r="F36" s="15">
        <v>1564</v>
      </c>
      <c r="G36" s="6"/>
      <c r="H36" s="24">
        <f>F36*G36</f>
        <v>0</v>
      </c>
      <c r="I36" s="22">
        <v>0.08</v>
      </c>
      <c r="J36" s="23">
        <f>H36*I36</f>
        <v>0</v>
      </c>
      <c r="K36" s="23">
        <f>H36+J36</f>
        <v>0</v>
      </c>
    </row>
    <row r="37" spans="2:11" s="2" customFormat="1" ht="19.5" customHeight="1" x14ac:dyDescent="0.2">
      <c r="B37" s="13" t="s">
        <v>14</v>
      </c>
      <c r="C37" s="13" t="s">
        <v>15</v>
      </c>
      <c r="D37" s="14" t="s">
        <v>16</v>
      </c>
      <c r="E37" s="13" t="s">
        <v>13</v>
      </c>
      <c r="F37" s="15">
        <v>2692</v>
      </c>
      <c r="G37" s="6"/>
      <c r="H37" s="24">
        <f>F37*G37</f>
        <v>0</v>
      </c>
      <c r="I37" s="22">
        <v>0.08</v>
      </c>
      <c r="J37" s="23">
        <f>H37*I37</f>
        <v>0</v>
      </c>
      <c r="K37" s="23">
        <f>H37+J37</f>
        <v>0</v>
      </c>
    </row>
    <row r="38" spans="2:11" s="2" customFormat="1" ht="3.4" customHeight="1" x14ac:dyDescent="0.2">
      <c r="B38" s="10"/>
      <c r="C38" s="10"/>
      <c r="D38" s="10"/>
      <c r="E38" s="10"/>
      <c r="F38" s="10"/>
      <c r="H38" s="10"/>
      <c r="I38" s="10"/>
      <c r="J38" s="10"/>
      <c r="K38" s="10"/>
    </row>
    <row r="39" spans="2:11" s="2" customFormat="1" ht="20.65" customHeight="1" x14ac:dyDescent="0.2">
      <c r="B39" s="35" t="s">
        <v>163</v>
      </c>
      <c r="C39" s="35"/>
      <c r="D39" s="35"/>
      <c r="E39" s="10"/>
      <c r="F39" s="10"/>
      <c r="H39" s="10"/>
      <c r="I39" s="10"/>
      <c r="J39" s="10"/>
      <c r="K39" s="10"/>
    </row>
    <row r="40" spans="2:11" s="2" customFormat="1" ht="10.15" customHeight="1" x14ac:dyDescent="0.2">
      <c r="B40" s="10"/>
      <c r="C40" s="10"/>
      <c r="D40" s="10"/>
      <c r="E40" s="10"/>
      <c r="F40" s="10"/>
      <c r="H40" s="10"/>
      <c r="I40" s="10"/>
      <c r="J40" s="10"/>
      <c r="K40" s="10"/>
    </row>
    <row r="41" spans="2:11" s="2" customFormat="1" ht="44.65" customHeight="1" x14ac:dyDescent="0.2">
      <c r="B41" s="11" t="s">
        <v>0</v>
      </c>
      <c r="C41" s="12" t="s">
        <v>1</v>
      </c>
      <c r="D41" s="12" t="s">
        <v>2</v>
      </c>
      <c r="E41" s="12" t="s">
        <v>3</v>
      </c>
      <c r="F41" s="12" t="s">
        <v>4</v>
      </c>
      <c r="G41" s="5" t="s">
        <v>5</v>
      </c>
      <c r="H41" s="11" t="s">
        <v>6</v>
      </c>
      <c r="I41" s="12" t="s">
        <v>7</v>
      </c>
      <c r="J41" s="12" t="s">
        <v>8</v>
      </c>
      <c r="K41" s="11" t="s">
        <v>9</v>
      </c>
    </row>
    <row r="42" spans="2:11" s="2" customFormat="1" ht="19.5" customHeight="1" x14ac:dyDescent="0.2">
      <c r="B42" s="13" t="s">
        <v>10</v>
      </c>
      <c r="C42" s="13" t="s">
        <v>11</v>
      </c>
      <c r="D42" s="14" t="s">
        <v>12</v>
      </c>
      <c r="E42" s="13" t="s">
        <v>13</v>
      </c>
      <c r="F42" s="15">
        <v>1784</v>
      </c>
      <c r="G42" s="6"/>
      <c r="H42" s="24">
        <f>F42*G42</f>
        <v>0</v>
      </c>
      <c r="I42" s="22">
        <v>0.08</v>
      </c>
      <c r="J42" s="23">
        <f>H42*I42</f>
        <v>0</v>
      </c>
      <c r="K42" s="23">
        <f>H42+J42</f>
        <v>0</v>
      </c>
    </row>
    <row r="43" spans="2:11" s="2" customFormat="1" ht="19.5" customHeight="1" x14ac:dyDescent="0.2">
      <c r="B43" s="13" t="s">
        <v>14</v>
      </c>
      <c r="C43" s="13" t="s">
        <v>15</v>
      </c>
      <c r="D43" s="14" t="s">
        <v>16</v>
      </c>
      <c r="E43" s="13" t="s">
        <v>13</v>
      </c>
      <c r="F43" s="15">
        <v>3752</v>
      </c>
      <c r="G43" s="6"/>
      <c r="H43" s="24">
        <f>F43*G43</f>
        <v>0</v>
      </c>
      <c r="I43" s="22">
        <v>0.08</v>
      </c>
      <c r="J43" s="23">
        <f>H43*I43</f>
        <v>0</v>
      </c>
      <c r="K43" s="23">
        <f>H43+J43</f>
        <v>0</v>
      </c>
    </row>
    <row r="44" spans="2:11" s="2" customFormat="1" ht="3.4" customHeight="1" x14ac:dyDescent="0.2">
      <c r="B44" s="10"/>
      <c r="C44" s="10"/>
      <c r="D44" s="10"/>
      <c r="E44" s="10"/>
      <c r="F44" s="10"/>
      <c r="H44" s="10"/>
      <c r="I44" s="10">
        <v>8</v>
      </c>
      <c r="J44" s="10"/>
      <c r="K44" s="10"/>
    </row>
    <row r="45" spans="2:11" s="2" customFormat="1" ht="20.65" customHeight="1" x14ac:dyDescent="0.2">
      <c r="B45" s="35" t="s">
        <v>164</v>
      </c>
      <c r="C45" s="35"/>
      <c r="D45" s="35"/>
      <c r="E45" s="10"/>
      <c r="F45" s="10"/>
      <c r="H45" s="10"/>
      <c r="I45" s="10"/>
      <c r="J45" s="10"/>
      <c r="K45" s="10"/>
    </row>
    <row r="46" spans="2:11" s="2" customFormat="1" ht="10.15" customHeight="1" x14ac:dyDescent="0.2">
      <c r="B46" s="10"/>
      <c r="C46" s="10"/>
      <c r="D46" s="10"/>
      <c r="E46" s="10"/>
      <c r="F46" s="10"/>
      <c r="H46" s="10"/>
      <c r="I46" s="10"/>
      <c r="J46" s="10"/>
      <c r="K46" s="10"/>
    </row>
    <row r="47" spans="2:11" s="2" customFormat="1" ht="44.65" customHeight="1" x14ac:dyDescent="0.2">
      <c r="B47" s="11" t="s">
        <v>0</v>
      </c>
      <c r="C47" s="12" t="s">
        <v>1</v>
      </c>
      <c r="D47" s="12" t="s">
        <v>2</v>
      </c>
      <c r="E47" s="12" t="s">
        <v>3</v>
      </c>
      <c r="F47" s="12" t="s">
        <v>4</v>
      </c>
      <c r="G47" s="5" t="s">
        <v>5</v>
      </c>
      <c r="H47" s="11" t="s">
        <v>6</v>
      </c>
      <c r="I47" s="12" t="s">
        <v>7</v>
      </c>
      <c r="J47" s="12" t="s">
        <v>8</v>
      </c>
      <c r="K47" s="11" t="s">
        <v>9</v>
      </c>
    </row>
    <row r="48" spans="2:11" s="2" customFormat="1" ht="19.5" customHeight="1" x14ac:dyDescent="0.2">
      <c r="B48" s="13" t="s">
        <v>10</v>
      </c>
      <c r="C48" s="13" t="s">
        <v>11</v>
      </c>
      <c r="D48" s="14" t="s">
        <v>12</v>
      </c>
      <c r="E48" s="13" t="s">
        <v>13</v>
      </c>
      <c r="F48" s="15">
        <v>441</v>
      </c>
      <c r="G48" s="6"/>
      <c r="H48" s="24">
        <f>F48*G48</f>
        <v>0</v>
      </c>
      <c r="I48" s="22">
        <v>0.08</v>
      </c>
      <c r="J48" s="23">
        <f>H48*I48</f>
        <v>0</v>
      </c>
      <c r="K48" s="23">
        <f>H48+J48</f>
        <v>0</v>
      </c>
    </row>
    <row r="49" spans="2:11" s="2" customFormat="1" ht="19.5" customHeight="1" x14ac:dyDescent="0.2">
      <c r="B49" s="13" t="s">
        <v>14</v>
      </c>
      <c r="C49" s="13" t="s">
        <v>15</v>
      </c>
      <c r="D49" s="14" t="s">
        <v>16</v>
      </c>
      <c r="E49" s="13" t="s">
        <v>13</v>
      </c>
      <c r="F49" s="15">
        <v>2010</v>
      </c>
      <c r="G49" s="6"/>
      <c r="H49" s="24">
        <f>F49*G49</f>
        <v>0</v>
      </c>
      <c r="I49" s="22">
        <v>0.08</v>
      </c>
      <c r="J49" s="23">
        <f>H49*I49</f>
        <v>0</v>
      </c>
      <c r="K49" s="23">
        <f>H49+J49</f>
        <v>0</v>
      </c>
    </row>
    <row r="50" spans="2:11" s="2" customFormat="1" ht="3.4" customHeight="1" x14ac:dyDescent="0.2">
      <c r="B50" s="10"/>
      <c r="C50" s="10"/>
      <c r="D50" s="10"/>
      <c r="E50" s="10"/>
      <c r="F50" s="10"/>
      <c r="H50" s="10"/>
      <c r="I50" s="10"/>
      <c r="J50" s="10"/>
      <c r="K50" s="10"/>
    </row>
    <row r="51" spans="2:11" s="2" customFormat="1" ht="20.65" customHeight="1" x14ac:dyDescent="0.2">
      <c r="B51" s="35" t="s">
        <v>165</v>
      </c>
      <c r="C51" s="35"/>
      <c r="D51" s="35"/>
      <c r="E51" s="10"/>
      <c r="F51" s="10"/>
      <c r="H51" s="10"/>
      <c r="I51" s="10"/>
      <c r="J51" s="10"/>
      <c r="K51" s="10"/>
    </row>
    <row r="52" spans="2:11" s="2" customFormat="1" ht="10.15" customHeight="1" x14ac:dyDescent="0.2">
      <c r="B52" s="10"/>
      <c r="C52" s="10"/>
      <c r="D52" s="10"/>
      <c r="E52" s="10"/>
      <c r="F52" s="10"/>
      <c r="H52" s="10"/>
      <c r="I52" s="10"/>
      <c r="J52" s="10"/>
      <c r="K52" s="10"/>
    </row>
    <row r="53" spans="2:11" s="2" customFormat="1" ht="44.65" customHeight="1" x14ac:dyDescent="0.2">
      <c r="B53" s="11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5" t="s">
        <v>5</v>
      </c>
      <c r="H53" s="11" t="s">
        <v>6</v>
      </c>
      <c r="I53" s="12" t="s">
        <v>7</v>
      </c>
      <c r="J53" s="12" t="s">
        <v>8</v>
      </c>
      <c r="K53" s="11" t="s">
        <v>9</v>
      </c>
    </row>
    <row r="54" spans="2:11" s="2" customFormat="1" ht="19.5" customHeight="1" x14ac:dyDescent="0.2">
      <c r="B54" s="13" t="s">
        <v>10</v>
      </c>
      <c r="C54" s="13" t="s">
        <v>11</v>
      </c>
      <c r="D54" s="14" t="s">
        <v>12</v>
      </c>
      <c r="E54" s="13" t="s">
        <v>13</v>
      </c>
      <c r="F54" s="15">
        <v>1718</v>
      </c>
      <c r="G54" s="6"/>
      <c r="H54" s="24">
        <f>F54*G54</f>
        <v>0</v>
      </c>
      <c r="I54" s="22">
        <v>0.08</v>
      </c>
      <c r="J54" s="23">
        <f>H54*I54</f>
        <v>0</v>
      </c>
      <c r="K54" s="23">
        <f>H54+J54</f>
        <v>0</v>
      </c>
    </row>
    <row r="55" spans="2:11" s="2" customFormat="1" ht="19.5" customHeight="1" x14ac:dyDescent="0.2">
      <c r="B55" s="13" t="s">
        <v>14</v>
      </c>
      <c r="C55" s="13" t="s">
        <v>15</v>
      </c>
      <c r="D55" s="14" t="s">
        <v>16</v>
      </c>
      <c r="E55" s="13" t="s">
        <v>13</v>
      </c>
      <c r="F55" s="15">
        <v>1740</v>
      </c>
      <c r="G55" s="6"/>
      <c r="H55" s="24">
        <f>F55*G55</f>
        <v>0</v>
      </c>
      <c r="I55" s="22">
        <v>0.08</v>
      </c>
      <c r="J55" s="23">
        <f>H55*I55</f>
        <v>0</v>
      </c>
      <c r="K55" s="23">
        <f>H55+J55</f>
        <v>0</v>
      </c>
    </row>
    <row r="56" spans="2:11" s="2" customFormat="1" ht="13.35" customHeight="1" x14ac:dyDescent="0.2">
      <c r="B56" s="10"/>
      <c r="C56" s="10"/>
      <c r="D56" s="10"/>
      <c r="E56" s="10"/>
      <c r="F56" s="10"/>
      <c r="H56" s="10"/>
      <c r="I56" s="10"/>
      <c r="J56" s="10"/>
      <c r="K56" s="10"/>
    </row>
    <row r="57" spans="2:11" s="2" customFormat="1" ht="44.65" customHeight="1" x14ac:dyDescent="0.2">
      <c r="B57" s="11" t="s">
        <v>0</v>
      </c>
      <c r="C57" s="12" t="s">
        <v>1</v>
      </c>
      <c r="D57" s="12" t="s">
        <v>2</v>
      </c>
      <c r="E57" s="12" t="s">
        <v>3</v>
      </c>
      <c r="F57" s="12" t="s">
        <v>4</v>
      </c>
      <c r="G57" s="5" t="s">
        <v>5</v>
      </c>
      <c r="H57" s="11" t="s">
        <v>6</v>
      </c>
      <c r="I57" s="12" t="s">
        <v>7</v>
      </c>
      <c r="J57" s="12" t="s">
        <v>8</v>
      </c>
      <c r="K57" s="11" t="s">
        <v>9</v>
      </c>
    </row>
    <row r="58" spans="2:11" s="2" customFormat="1" ht="28.5" customHeight="1" x14ac:dyDescent="0.2">
      <c r="B58" s="13" t="s">
        <v>17</v>
      </c>
      <c r="C58" s="13" t="s">
        <v>18</v>
      </c>
      <c r="D58" s="14" t="s">
        <v>19</v>
      </c>
      <c r="E58" s="13" t="s">
        <v>20</v>
      </c>
      <c r="F58" s="15">
        <v>133.17000000000002</v>
      </c>
      <c r="G58" s="7"/>
      <c r="H58" s="24">
        <f>F58*G58</f>
        <v>0</v>
      </c>
      <c r="I58" s="22">
        <v>0.08</v>
      </c>
      <c r="J58" s="23">
        <f>H58*I58</f>
        <v>0</v>
      </c>
      <c r="K58" s="23">
        <f>H58+J58</f>
        <v>0</v>
      </c>
    </row>
    <row r="59" spans="2:11" s="2" customFormat="1" ht="19.5" customHeight="1" x14ac:dyDescent="0.2">
      <c r="B59" s="13" t="s">
        <v>21</v>
      </c>
      <c r="C59" s="13" t="s">
        <v>22</v>
      </c>
      <c r="D59" s="14" t="s">
        <v>23</v>
      </c>
      <c r="E59" s="13" t="s">
        <v>20</v>
      </c>
      <c r="F59" s="16">
        <v>13.2</v>
      </c>
      <c r="G59" s="7"/>
      <c r="H59" s="24">
        <f t="shared" ref="H59:H96" si="0">F59*G59</f>
        <v>0</v>
      </c>
      <c r="I59" s="22">
        <v>0.08</v>
      </c>
      <c r="J59" s="23">
        <f t="shared" ref="J59:J96" si="1">H59*I59</f>
        <v>0</v>
      </c>
      <c r="K59" s="23">
        <f t="shared" ref="K59:K96" si="2">H59+J59</f>
        <v>0</v>
      </c>
    </row>
    <row r="60" spans="2:11" s="2" customFormat="1" ht="19.5" customHeight="1" x14ac:dyDescent="0.2">
      <c r="B60" s="13" t="s">
        <v>24</v>
      </c>
      <c r="C60" s="13" t="s">
        <v>25</v>
      </c>
      <c r="D60" s="14" t="s">
        <v>26</v>
      </c>
      <c r="E60" s="13" t="s">
        <v>20</v>
      </c>
      <c r="F60" s="15">
        <v>72.399999999999991</v>
      </c>
      <c r="G60" s="7"/>
      <c r="H60" s="24">
        <f t="shared" si="0"/>
        <v>0</v>
      </c>
      <c r="I60" s="22">
        <v>0.08</v>
      </c>
      <c r="J60" s="23">
        <f t="shared" si="1"/>
        <v>0</v>
      </c>
      <c r="K60" s="23">
        <f t="shared" si="2"/>
        <v>0</v>
      </c>
    </row>
    <row r="61" spans="2:11" s="2" customFormat="1" ht="19.5" customHeight="1" x14ac:dyDescent="0.2">
      <c r="B61" s="13" t="s">
        <v>27</v>
      </c>
      <c r="C61" s="13" t="s">
        <v>28</v>
      </c>
      <c r="D61" s="14" t="s">
        <v>29</v>
      </c>
      <c r="E61" s="13" t="s">
        <v>30</v>
      </c>
      <c r="F61" s="15">
        <v>1.6</v>
      </c>
      <c r="G61" s="7"/>
      <c r="H61" s="24">
        <f t="shared" si="0"/>
        <v>0</v>
      </c>
      <c r="I61" s="22">
        <v>0.08</v>
      </c>
      <c r="J61" s="23">
        <f t="shared" si="1"/>
        <v>0</v>
      </c>
      <c r="K61" s="23">
        <f t="shared" si="2"/>
        <v>0</v>
      </c>
    </row>
    <row r="62" spans="2:11" s="2" customFormat="1" ht="19.5" customHeight="1" x14ac:dyDescent="0.2">
      <c r="B62" s="13" t="s">
        <v>31</v>
      </c>
      <c r="C62" s="13" t="s">
        <v>32</v>
      </c>
      <c r="D62" s="14" t="s">
        <v>33</v>
      </c>
      <c r="E62" s="13" t="s">
        <v>30</v>
      </c>
      <c r="F62" s="15">
        <v>1.6</v>
      </c>
      <c r="G62" s="7"/>
      <c r="H62" s="24">
        <f t="shared" si="0"/>
        <v>0</v>
      </c>
      <c r="I62" s="22">
        <v>0.08</v>
      </c>
      <c r="J62" s="23">
        <f t="shared" si="1"/>
        <v>0</v>
      </c>
      <c r="K62" s="23">
        <f t="shared" si="2"/>
        <v>0</v>
      </c>
    </row>
    <row r="63" spans="2:11" s="2" customFormat="1" ht="28.5" customHeight="1" x14ac:dyDescent="0.2">
      <c r="B63" s="13" t="s">
        <v>34</v>
      </c>
      <c r="C63" s="13" t="s">
        <v>35</v>
      </c>
      <c r="D63" s="14" t="s">
        <v>36</v>
      </c>
      <c r="E63" s="13" t="s">
        <v>37</v>
      </c>
      <c r="F63" s="15">
        <v>713.59000000000026</v>
      </c>
      <c r="G63" s="7"/>
      <c r="H63" s="24">
        <f t="shared" si="0"/>
        <v>0</v>
      </c>
      <c r="I63" s="22">
        <v>0.08</v>
      </c>
      <c r="J63" s="23">
        <f t="shared" si="1"/>
        <v>0</v>
      </c>
      <c r="K63" s="23">
        <f t="shared" si="2"/>
        <v>0</v>
      </c>
    </row>
    <row r="64" spans="2:11" s="2" customFormat="1" ht="28.5" customHeight="1" x14ac:dyDescent="0.2">
      <c r="B64" s="13" t="s">
        <v>38</v>
      </c>
      <c r="C64" s="13" t="s">
        <v>39</v>
      </c>
      <c r="D64" s="14" t="s">
        <v>40</v>
      </c>
      <c r="E64" s="13" t="s">
        <v>37</v>
      </c>
      <c r="F64" s="15">
        <v>13.079999999999998</v>
      </c>
      <c r="G64" s="7"/>
      <c r="H64" s="24">
        <f t="shared" si="0"/>
        <v>0</v>
      </c>
      <c r="I64" s="22">
        <v>0.08</v>
      </c>
      <c r="J64" s="23">
        <f t="shared" si="1"/>
        <v>0</v>
      </c>
      <c r="K64" s="23">
        <f t="shared" si="2"/>
        <v>0</v>
      </c>
    </row>
    <row r="65" spans="2:11" s="2" customFormat="1" ht="19.5" customHeight="1" x14ac:dyDescent="0.2">
      <c r="B65" s="13" t="s">
        <v>41</v>
      </c>
      <c r="C65" s="13" t="s">
        <v>42</v>
      </c>
      <c r="D65" s="14" t="s">
        <v>43</v>
      </c>
      <c r="E65" s="13" t="s">
        <v>37</v>
      </c>
      <c r="F65" s="15">
        <v>97.68</v>
      </c>
      <c r="G65" s="7"/>
      <c r="H65" s="24">
        <f t="shared" si="0"/>
        <v>0</v>
      </c>
      <c r="I65" s="22">
        <v>0.08</v>
      </c>
      <c r="J65" s="23">
        <f t="shared" si="1"/>
        <v>0</v>
      </c>
      <c r="K65" s="23">
        <f t="shared" si="2"/>
        <v>0</v>
      </c>
    </row>
    <row r="66" spans="2:11" s="2" customFormat="1" ht="19.5" customHeight="1" x14ac:dyDescent="0.2">
      <c r="B66" s="13" t="s">
        <v>44</v>
      </c>
      <c r="C66" s="13" t="s">
        <v>45</v>
      </c>
      <c r="D66" s="14" t="s">
        <v>46</v>
      </c>
      <c r="E66" s="13" t="s">
        <v>20</v>
      </c>
      <c r="F66" s="15">
        <v>1</v>
      </c>
      <c r="G66" s="7"/>
      <c r="H66" s="24">
        <f t="shared" si="0"/>
        <v>0</v>
      </c>
      <c r="I66" s="22">
        <v>0.08</v>
      </c>
      <c r="J66" s="23">
        <f t="shared" si="1"/>
        <v>0</v>
      </c>
      <c r="K66" s="23">
        <f t="shared" si="2"/>
        <v>0</v>
      </c>
    </row>
    <row r="67" spans="2:11" s="2" customFormat="1" ht="19.5" customHeight="1" x14ac:dyDescent="0.2">
      <c r="B67" s="13" t="s">
        <v>47</v>
      </c>
      <c r="C67" s="13" t="s">
        <v>48</v>
      </c>
      <c r="D67" s="14" t="s">
        <v>49</v>
      </c>
      <c r="E67" s="13" t="s">
        <v>30</v>
      </c>
      <c r="F67" s="15">
        <v>0.5</v>
      </c>
      <c r="G67" s="7"/>
      <c r="H67" s="24">
        <f t="shared" si="0"/>
        <v>0</v>
      </c>
      <c r="I67" s="22">
        <v>0.08</v>
      </c>
      <c r="J67" s="23">
        <f t="shared" si="1"/>
        <v>0</v>
      </c>
      <c r="K67" s="23">
        <f t="shared" si="2"/>
        <v>0</v>
      </c>
    </row>
    <row r="68" spans="2:11" s="2" customFormat="1" ht="19.5" customHeight="1" x14ac:dyDescent="0.2">
      <c r="B68" s="13" t="s">
        <v>50</v>
      </c>
      <c r="C68" s="13" t="s">
        <v>51</v>
      </c>
      <c r="D68" s="14" t="s">
        <v>52</v>
      </c>
      <c r="E68" s="13" t="s">
        <v>30</v>
      </c>
      <c r="F68" s="15">
        <v>73.999999999999986</v>
      </c>
      <c r="G68" s="7"/>
      <c r="H68" s="24">
        <f t="shared" si="0"/>
        <v>0</v>
      </c>
      <c r="I68" s="22">
        <v>0.08</v>
      </c>
      <c r="J68" s="23">
        <f t="shared" si="1"/>
        <v>0</v>
      </c>
      <c r="K68" s="23">
        <f t="shared" si="2"/>
        <v>0</v>
      </c>
    </row>
    <row r="69" spans="2:11" s="2" customFormat="1" ht="19.5" customHeight="1" x14ac:dyDescent="0.2">
      <c r="B69" s="13" t="s">
        <v>53</v>
      </c>
      <c r="C69" s="13" t="s">
        <v>54</v>
      </c>
      <c r="D69" s="14" t="s">
        <v>55</v>
      </c>
      <c r="E69" s="13" t="s">
        <v>30</v>
      </c>
      <c r="F69" s="15">
        <v>128.64999999999998</v>
      </c>
      <c r="G69" s="7"/>
      <c r="H69" s="24">
        <f t="shared" si="0"/>
        <v>0</v>
      </c>
      <c r="I69" s="22">
        <v>0.08</v>
      </c>
      <c r="J69" s="23">
        <f t="shared" si="1"/>
        <v>0</v>
      </c>
      <c r="K69" s="23">
        <f t="shared" si="2"/>
        <v>0</v>
      </c>
    </row>
    <row r="70" spans="2:11" s="2" customFormat="1" ht="19.5" customHeight="1" x14ac:dyDescent="0.2">
      <c r="B70" s="13" t="s">
        <v>56</v>
      </c>
      <c r="C70" s="13" t="s">
        <v>57</v>
      </c>
      <c r="D70" s="14" t="s">
        <v>58</v>
      </c>
      <c r="E70" s="13" t="s">
        <v>30</v>
      </c>
      <c r="F70" s="15">
        <v>100.05</v>
      </c>
      <c r="G70" s="7"/>
      <c r="H70" s="24">
        <f t="shared" si="0"/>
        <v>0</v>
      </c>
      <c r="I70" s="22">
        <v>0.08</v>
      </c>
      <c r="J70" s="23">
        <f t="shared" si="1"/>
        <v>0</v>
      </c>
      <c r="K70" s="23">
        <f t="shared" si="2"/>
        <v>0</v>
      </c>
    </row>
    <row r="71" spans="2:11" s="2" customFormat="1" ht="28.5" customHeight="1" x14ac:dyDescent="0.2">
      <c r="B71" s="13" t="s">
        <v>59</v>
      </c>
      <c r="C71" s="13" t="s">
        <v>60</v>
      </c>
      <c r="D71" s="14" t="s">
        <v>61</v>
      </c>
      <c r="E71" s="13" t="s">
        <v>30</v>
      </c>
      <c r="F71" s="15">
        <v>23.97</v>
      </c>
      <c r="G71" s="7"/>
      <c r="H71" s="24">
        <f t="shared" si="0"/>
        <v>0</v>
      </c>
      <c r="I71" s="22">
        <v>0.08</v>
      </c>
      <c r="J71" s="23">
        <f t="shared" si="1"/>
        <v>0</v>
      </c>
      <c r="K71" s="23">
        <f t="shared" si="2"/>
        <v>0</v>
      </c>
    </row>
    <row r="72" spans="2:11" s="2" customFormat="1" ht="19.5" customHeight="1" x14ac:dyDescent="0.2">
      <c r="B72" s="13" t="s">
        <v>62</v>
      </c>
      <c r="C72" s="13" t="s">
        <v>63</v>
      </c>
      <c r="D72" s="14" t="s">
        <v>64</v>
      </c>
      <c r="E72" s="13" t="s">
        <v>37</v>
      </c>
      <c r="F72" s="15">
        <v>18.54</v>
      </c>
      <c r="G72" s="7"/>
      <c r="H72" s="24">
        <f t="shared" si="0"/>
        <v>0</v>
      </c>
      <c r="I72" s="22">
        <v>0.08</v>
      </c>
      <c r="J72" s="23">
        <f t="shared" si="1"/>
        <v>0</v>
      </c>
      <c r="K72" s="23">
        <f t="shared" si="2"/>
        <v>0</v>
      </c>
    </row>
    <row r="73" spans="2:11" s="2" customFormat="1" ht="19.5" customHeight="1" x14ac:dyDescent="0.2">
      <c r="B73" s="13" t="s">
        <v>65</v>
      </c>
      <c r="C73" s="13" t="s">
        <v>66</v>
      </c>
      <c r="D73" s="14" t="s">
        <v>67</v>
      </c>
      <c r="E73" s="13" t="s">
        <v>30</v>
      </c>
      <c r="F73" s="16">
        <v>203.28</v>
      </c>
      <c r="G73" s="7"/>
      <c r="H73" s="24">
        <f t="shared" si="0"/>
        <v>0</v>
      </c>
      <c r="I73" s="22">
        <v>0.08</v>
      </c>
      <c r="J73" s="23">
        <f t="shared" si="1"/>
        <v>0</v>
      </c>
      <c r="K73" s="23">
        <f t="shared" si="2"/>
        <v>0</v>
      </c>
    </row>
    <row r="74" spans="2:11" s="2" customFormat="1" ht="19.5" customHeight="1" x14ac:dyDescent="0.2">
      <c r="B74" s="13" t="s">
        <v>68</v>
      </c>
      <c r="C74" s="13" t="s">
        <v>69</v>
      </c>
      <c r="D74" s="14" t="s">
        <v>70</v>
      </c>
      <c r="E74" s="13" t="s">
        <v>30</v>
      </c>
      <c r="F74" s="15">
        <v>5.5</v>
      </c>
      <c r="G74" s="7"/>
      <c r="H74" s="24">
        <f t="shared" si="0"/>
        <v>0</v>
      </c>
      <c r="I74" s="22">
        <v>0.08</v>
      </c>
      <c r="J74" s="23">
        <f t="shared" si="1"/>
        <v>0</v>
      </c>
      <c r="K74" s="23">
        <f t="shared" si="2"/>
        <v>0</v>
      </c>
    </row>
    <row r="75" spans="2:11" s="2" customFormat="1" ht="28.5" customHeight="1" x14ac:dyDescent="0.2">
      <c r="B75" s="13" t="s">
        <v>71</v>
      </c>
      <c r="C75" s="13" t="s">
        <v>72</v>
      </c>
      <c r="D75" s="14" t="s">
        <v>73</v>
      </c>
      <c r="E75" s="13" t="s">
        <v>20</v>
      </c>
      <c r="F75" s="15">
        <v>251.28999999999991</v>
      </c>
      <c r="G75" s="7"/>
      <c r="H75" s="24">
        <f t="shared" si="0"/>
        <v>0</v>
      </c>
      <c r="I75" s="22">
        <v>0.08</v>
      </c>
      <c r="J75" s="23">
        <f t="shared" si="1"/>
        <v>0</v>
      </c>
      <c r="K75" s="23">
        <f t="shared" si="2"/>
        <v>0</v>
      </c>
    </row>
    <row r="76" spans="2:11" s="2" customFormat="1" ht="19.5" customHeight="1" x14ac:dyDescent="0.2">
      <c r="B76" s="13" t="s">
        <v>74</v>
      </c>
      <c r="C76" s="13" t="s">
        <v>75</v>
      </c>
      <c r="D76" s="14" t="s">
        <v>76</v>
      </c>
      <c r="E76" s="13" t="s">
        <v>20</v>
      </c>
      <c r="F76" s="15">
        <v>49.46</v>
      </c>
      <c r="G76" s="7"/>
      <c r="H76" s="24">
        <f t="shared" si="0"/>
        <v>0</v>
      </c>
      <c r="I76" s="22">
        <v>0.08</v>
      </c>
      <c r="J76" s="23">
        <f t="shared" si="1"/>
        <v>0</v>
      </c>
      <c r="K76" s="23">
        <f t="shared" si="2"/>
        <v>0</v>
      </c>
    </row>
    <row r="77" spans="2:11" s="2" customFormat="1" ht="19.5" customHeight="1" x14ac:dyDescent="0.2">
      <c r="B77" s="13" t="s">
        <v>77</v>
      </c>
      <c r="C77" s="13" t="s">
        <v>78</v>
      </c>
      <c r="D77" s="14" t="s">
        <v>79</v>
      </c>
      <c r="E77" s="13" t="s">
        <v>20</v>
      </c>
      <c r="F77" s="15">
        <v>39.25</v>
      </c>
      <c r="G77" s="7"/>
      <c r="H77" s="24">
        <f t="shared" si="0"/>
        <v>0</v>
      </c>
      <c r="I77" s="22">
        <v>0.08</v>
      </c>
      <c r="J77" s="23">
        <f t="shared" si="1"/>
        <v>0</v>
      </c>
      <c r="K77" s="23">
        <f t="shared" si="2"/>
        <v>0</v>
      </c>
    </row>
    <row r="78" spans="2:11" s="2" customFormat="1" ht="19.5" customHeight="1" x14ac:dyDescent="0.2">
      <c r="B78" s="13" t="s">
        <v>80</v>
      </c>
      <c r="C78" s="13" t="s">
        <v>81</v>
      </c>
      <c r="D78" s="14" t="s">
        <v>82</v>
      </c>
      <c r="E78" s="13" t="s">
        <v>20</v>
      </c>
      <c r="F78" s="15">
        <v>64.22</v>
      </c>
      <c r="G78" s="7"/>
      <c r="H78" s="24">
        <f t="shared" si="0"/>
        <v>0</v>
      </c>
      <c r="I78" s="22">
        <v>0.08</v>
      </c>
      <c r="J78" s="23">
        <f t="shared" si="1"/>
        <v>0</v>
      </c>
      <c r="K78" s="23">
        <f t="shared" si="2"/>
        <v>0</v>
      </c>
    </row>
    <row r="79" spans="2:11" s="2" customFormat="1" ht="28.5" customHeight="1" x14ac:dyDescent="0.2">
      <c r="B79" s="13" t="s">
        <v>83</v>
      </c>
      <c r="C79" s="13" t="s">
        <v>84</v>
      </c>
      <c r="D79" s="14" t="s">
        <v>85</v>
      </c>
      <c r="E79" s="13" t="s">
        <v>30</v>
      </c>
      <c r="F79" s="15">
        <v>1.49</v>
      </c>
      <c r="G79" s="7"/>
      <c r="H79" s="24">
        <f t="shared" si="0"/>
        <v>0</v>
      </c>
      <c r="I79" s="22">
        <v>0.08</v>
      </c>
      <c r="J79" s="23">
        <f t="shared" si="1"/>
        <v>0</v>
      </c>
      <c r="K79" s="23">
        <f t="shared" si="2"/>
        <v>0</v>
      </c>
    </row>
    <row r="80" spans="2:11" s="2" customFormat="1" ht="19.5" customHeight="1" x14ac:dyDescent="0.2">
      <c r="B80" s="13" t="s">
        <v>86</v>
      </c>
      <c r="C80" s="13" t="s">
        <v>87</v>
      </c>
      <c r="D80" s="14" t="s">
        <v>88</v>
      </c>
      <c r="E80" s="13" t="s">
        <v>89</v>
      </c>
      <c r="F80" s="15">
        <v>56</v>
      </c>
      <c r="G80" s="7"/>
      <c r="H80" s="24">
        <f t="shared" si="0"/>
        <v>0</v>
      </c>
      <c r="I80" s="22">
        <v>0.08</v>
      </c>
      <c r="J80" s="23">
        <f t="shared" si="1"/>
        <v>0</v>
      </c>
      <c r="K80" s="23">
        <f t="shared" si="2"/>
        <v>0</v>
      </c>
    </row>
    <row r="81" spans="2:11" s="2" customFormat="1" ht="19.5" customHeight="1" x14ac:dyDescent="0.2">
      <c r="B81" s="13" t="s">
        <v>90</v>
      </c>
      <c r="C81" s="13" t="s">
        <v>91</v>
      </c>
      <c r="D81" s="14" t="s">
        <v>92</v>
      </c>
      <c r="E81" s="13" t="s">
        <v>89</v>
      </c>
      <c r="F81" s="15">
        <v>12</v>
      </c>
      <c r="G81" s="7"/>
      <c r="H81" s="24">
        <f t="shared" si="0"/>
        <v>0</v>
      </c>
      <c r="I81" s="22">
        <v>0.08</v>
      </c>
      <c r="J81" s="23">
        <f t="shared" si="1"/>
        <v>0</v>
      </c>
      <c r="K81" s="23">
        <f t="shared" si="2"/>
        <v>0</v>
      </c>
    </row>
    <row r="82" spans="2:11" s="2" customFormat="1" ht="19.5" customHeight="1" x14ac:dyDescent="0.2">
      <c r="B82" s="13" t="s">
        <v>93</v>
      </c>
      <c r="C82" s="13" t="s">
        <v>94</v>
      </c>
      <c r="D82" s="14" t="s">
        <v>95</v>
      </c>
      <c r="E82" s="13" t="s">
        <v>96</v>
      </c>
      <c r="F82" s="15">
        <v>95.15</v>
      </c>
      <c r="G82" s="7"/>
      <c r="H82" s="24">
        <f t="shared" si="0"/>
        <v>0</v>
      </c>
      <c r="I82" s="22">
        <v>0.23</v>
      </c>
      <c r="J82" s="23">
        <f t="shared" si="1"/>
        <v>0</v>
      </c>
      <c r="K82" s="23">
        <f t="shared" si="2"/>
        <v>0</v>
      </c>
    </row>
    <row r="83" spans="2:11" s="2" customFormat="1" ht="19.5" customHeight="1" x14ac:dyDescent="0.2">
      <c r="B83" s="13" t="s">
        <v>97</v>
      </c>
      <c r="C83" s="13" t="s">
        <v>98</v>
      </c>
      <c r="D83" s="14" t="s">
        <v>99</v>
      </c>
      <c r="E83" s="13" t="s">
        <v>96</v>
      </c>
      <c r="F83" s="15">
        <v>35.900000000000006</v>
      </c>
      <c r="G83" s="7"/>
      <c r="H83" s="24">
        <f t="shared" si="0"/>
        <v>0</v>
      </c>
      <c r="I83" s="22">
        <v>0.23</v>
      </c>
      <c r="J83" s="23">
        <f t="shared" si="1"/>
        <v>0</v>
      </c>
      <c r="K83" s="23">
        <f t="shared" si="2"/>
        <v>0</v>
      </c>
    </row>
    <row r="84" spans="2:11" s="2" customFormat="1" ht="19.5" customHeight="1" x14ac:dyDescent="0.2">
      <c r="B84" s="13" t="s">
        <v>100</v>
      </c>
      <c r="C84" s="13" t="s">
        <v>101</v>
      </c>
      <c r="D84" s="14" t="s">
        <v>102</v>
      </c>
      <c r="E84" s="13" t="s">
        <v>89</v>
      </c>
      <c r="F84" s="15">
        <v>3384</v>
      </c>
      <c r="G84" s="7"/>
      <c r="H84" s="24">
        <f t="shared" si="0"/>
        <v>0</v>
      </c>
      <c r="I84" s="22">
        <v>0.23</v>
      </c>
      <c r="J84" s="23">
        <f t="shared" si="1"/>
        <v>0</v>
      </c>
      <c r="K84" s="23">
        <f t="shared" si="2"/>
        <v>0</v>
      </c>
    </row>
    <row r="85" spans="2:11" s="2" customFormat="1" ht="19.5" customHeight="1" x14ac:dyDescent="0.2">
      <c r="B85" s="13" t="s">
        <v>103</v>
      </c>
      <c r="C85" s="13" t="s">
        <v>104</v>
      </c>
      <c r="D85" s="14" t="s">
        <v>105</v>
      </c>
      <c r="E85" s="13" t="s">
        <v>96</v>
      </c>
      <c r="F85" s="15">
        <v>146.74</v>
      </c>
      <c r="G85" s="7"/>
      <c r="H85" s="24">
        <f t="shared" si="0"/>
        <v>0</v>
      </c>
      <c r="I85" s="22">
        <v>0.23</v>
      </c>
      <c r="J85" s="23">
        <f t="shared" si="1"/>
        <v>0</v>
      </c>
      <c r="K85" s="23">
        <f t="shared" si="2"/>
        <v>0</v>
      </c>
    </row>
    <row r="86" spans="2:11" s="2" customFormat="1" ht="19.5" customHeight="1" x14ac:dyDescent="0.2">
      <c r="B86" s="13" t="s">
        <v>106</v>
      </c>
      <c r="C86" s="13" t="s">
        <v>107</v>
      </c>
      <c r="D86" s="14" t="s">
        <v>108</v>
      </c>
      <c r="E86" s="13" t="s">
        <v>109</v>
      </c>
      <c r="F86" s="15">
        <v>155</v>
      </c>
      <c r="G86" s="7"/>
      <c r="H86" s="24">
        <f t="shared" si="0"/>
        <v>0</v>
      </c>
      <c r="I86" s="22">
        <v>0.23</v>
      </c>
      <c r="J86" s="23">
        <f t="shared" si="1"/>
        <v>0</v>
      </c>
      <c r="K86" s="23">
        <f t="shared" si="2"/>
        <v>0</v>
      </c>
    </row>
    <row r="87" spans="2:11" s="2" customFormat="1" ht="19.5" customHeight="1" x14ac:dyDescent="0.2">
      <c r="B87" s="13" t="s">
        <v>110</v>
      </c>
      <c r="C87" s="13" t="s">
        <v>111</v>
      </c>
      <c r="D87" s="14" t="s">
        <v>112</v>
      </c>
      <c r="E87" s="13" t="s">
        <v>89</v>
      </c>
      <c r="F87" s="15">
        <v>50</v>
      </c>
      <c r="G87" s="7"/>
      <c r="H87" s="24">
        <f t="shared" si="0"/>
        <v>0</v>
      </c>
      <c r="I87" s="22">
        <v>0.08</v>
      </c>
      <c r="J87" s="23">
        <f t="shared" si="1"/>
        <v>0</v>
      </c>
      <c r="K87" s="23">
        <f t="shared" si="2"/>
        <v>0</v>
      </c>
    </row>
    <row r="88" spans="2:11" s="2" customFormat="1" ht="28.5" customHeight="1" x14ac:dyDescent="0.2">
      <c r="B88" s="13" t="s">
        <v>113</v>
      </c>
      <c r="C88" s="13" t="s">
        <v>114</v>
      </c>
      <c r="D88" s="14" t="s">
        <v>115</v>
      </c>
      <c r="E88" s="13" t="s">
        <v>89</v>
      </c>
      <c r="F88" s="15">
        <v>56</v>
      </c>
      <c r="G88" s="7"/>
      <c r="H88" s="24">
        <f t="shared" si="0"/>
        <v>0</v>
      </c>
      <c r="I88" s="22">
        <v>0.08</v>
      </c>
      <c r="J88" s="23">
        <f t="shared" si="1"/>
        <v>0</v>
      </c>
      <c r="K88" s="23">
        <f t="shared" si="2"/>
        <v>0</v>
      </c>
    </row>
    <row r="89" spans="2:11" s="2" customFormat="1" ht="19.5" customHeight="1" x14ac:dyDescent="0.2">
      <c r="B89" s="13" t="s">
        <v>116</v>
      </c>
      <c r="C89" s="13" t="s">
        <v>117</v>
      </c>
      <c r="D89" s="14" t="s">
        <v>118</v>
      </c>
      <c r="E89" s="13" t="s">
        <v>20</v>
      </c>
      <c r="F89" s="15">
        <v>15.03</v>
      </c>
      <c r="G89" s="7"/>
      <c r="H89" s="24">
        <f t="shared" si="0"/>
        <v>0</v>
      </c>
      <c r="I89" s="22">
        <v>0.08</v>
      </c>
      <c r="J89" s="23">
        <f t="shared" si="1"/>
        <v>0</v>
      </c>
      <c r="K89" s="23">
        <f t="shared" si="2"/>
        <v>0</v>
      </c>
    </row>
    <row r="90" spans="2:11" s="2" customFormat="1" ht="19.5" customHeight="1" x14ac:dyDescent="0.2">
      <c r="B90" s="13" t="s">
        <v>119</v>
      </c>
      <c r="C90" s="13" t="s">
        <v>120</v>
      </c>
      <c r="D90" s="14" t="s">
        <v>121</v>
      </c>
      <c r="E90" s="13" t="s">
        <v>37</v>
      </c>
      <c r="F90" s="15">
        <v>12.32</v>
      </c>
      <c r="G90" s="7"/>
      <c r="H90" s="24">
        <f t="shared" si="0"/>
        <v>0</v>
      </c>
      <c r="I90" s="22">
        <v>0.08</v>
      </c>
      <c r="J90" s="23">
        <f t="shared" si="1"/>
        <v>0</v>
      </c>
      <c r="K90" s="23">
        <f t="shared" si="2"/>
        <v>0</v>
      </c>
    </row>
    <row r="91" spans="2:11" s="2" customFormat="1" ht="28.5" customHeight="1" x14ac:dyDescent="0.2">
      <c r="B91" s="13" t="s">
        <v>122</v>
      </c>
      <c r="C91" s="13" t="s">
        <v>123</v>
      </c>
      <c r="D91" s="14" t="s">
        <v>124</v>
      </c>
      <c r="E91" s="13" t="s">
        <v>109</v>
      </c>
      <c r="F91" s="15">
        <v>36</v>
      </c>
      <c r="G91" s="7"/>
      <c r="H91" s="24">
        <f t="shared" si="0"/>
        <v>0</v>
      </c>
      <c r="I91" s="22">
        <v>0.08</v>
      </c>
      <c r="J91" s="23">
        <f t="shared" si="1"/>
        <v>0</v>
      </c>
      <c r="K91" s="23">
        <f t="shared" si="2"/>
        <v>0</v>
      </c>
    </row>
    <row r="92" spans="2:11" s="2" customFormat="1" ht="19.5" customHeight="1" x14ac:dyDescent="0.2">
      <c r="B92" s="13" t="s">
        <v>125</v>
      </c>
      <c r="C92" s="13" t="s">
        <v>126</v>
      </c>
      <c r="D92" s="14" t="s">
        <v>127</v>
      </c>
      <c r="E92" s="13" t="s">
        <v>128</v>
      </c>
      <c r="F92" s="15">
        <v>1000</v>
      </c>
      <c r="G92" s="7"/>
      <c r="H92" s="24">
        <f t="shared" si="0"/>
        <v>0</v>
      </c>
      <c r="I92" s="22">
        <v>0.08</v>
      </c>
      <c r="J92" s="23">
        <f t="shared" si="1"/>
        <v>0</v>
      </c>
      <c r="K92" s="23">
        <f t="shared" si="2"/>
        <v>0</v>
      </c>
    </row>
    <row r="93" spans="2:11" s="2" customFormat="1" ht="19.5" customHeight="1" x14ac:dyDescent="0.2">
      <c r="B93" s="13" t="s">
        <v>129</v>
      </c>
      <c r="C93" s="13" t="s">
        <v>130</v>
      </c>
      <c r="D93" s="14" t="s">
        <v>131</v>
      </c>
      <c r="E93" s="13" t="s">
        <v>128</v>
      </c>
      <c r="F93" s="15">
        <v>29</v>
      </c>
      <c r="G93" s="7"/>
      <c r="H93" s="24">
        <f t="shared" si="0"/>
        <v>0</v>
      </c>
      <c r="I93" s="22">
        <v>0.08</v>
      </c>
      <c r="J93" s="23">
        <f t="shared" si="1"/>
        <v>0</v>
      </c>
      <c r="K93" s="23">
        <f t="shared" si="2"/>
        <v>0</v>
      </c>
    </row>
    <row r="94" spans="2:11" s="2" customFormat="1" ht="19.5" customHeight="1" x14ac:dyDescent="0.2">
      <c r="B94" s="13" t="s">
        <v>132</v>
      </c>
      <c r="C94" s="13" t="s">
        <v>133</v>
      </c>
      <c r="D94" s="14" t="s">
        <v>134</v>
      </c>
      <c r="E94" s="13" t="s">
        <v>37</v>
      </c>
      <c r="F94" s="15">
        <v>29.04</v>
      </c>
      <c r="G94" s="7"/>
      <c r="H94" s="24">
        <f t="shared" si="0"/>
        <v>0</v>
      </c>
      <c r="I94" s="22">
        <v>0.08</v>
      </c>
      <c r="J94" s="23">
        <f t="shared" si="1"/>
        <v>0</v>
      </c>
      <c r="K94" s="23">
        <f t="shared" si="2"/>
        <v>0</v>
      </c>
    </row>
    <row r="95" spans="2:11" s="2" customFormat="1" ht="19.5" customHeight="1" x14ac:dyDescent="0.2">
      <c r="B95" s="13" t="s">
        <v>135</v>
      </c>
      <c r="C95" s="13" t="s">
        <v>136</v>
      </c>
      <c r="D95" s="14" t="s">
        <v>137</v>
      </c>
      <c r="E95" s="13" t="s">
        <v>37</v>
      </c>
      <c r="F95" s="15">
        <v>13.5</v>
      </c>
      <c r="G95" s="7"/>
      <c r="H95" s="24">
        <f t="shared" si="0"/>
        <v>0</v>
      </c>
      <c r="I95" s="22">
        <v>0.08</v>
      </c>
      <c r="J95" s="23">
        <f t="shared" si="1"/>
        <v>0</v>
      </c>
      <c r="K95" s="23">
        <f t="shared" si="2"/>
        <v>0</v>
      </c>
    </row>
    <row r="96" spans="2:11" s="2" customFormat="1" ht="19.5" customHeight="1" x14ac:dyDescent="0.2">
      <c r="B96" s="13" t="s">
        <v>138</v>
      </c>
      <c r="C96" s="13" t="s">
        <v>139</v>
      </c>
      <c r="D96" s="14" t="s">
        <v>140</v>
      </c>
      <c r="E96" s="13" t="s">
        <v>109</v>
      </c>
      <c r="F96" s="15">
        <v>70</v>
      </c>
      <c r="G96" s="7"/>
      <c r="H96" s="24">
        <f t="shared" si="0"/>
        <v>0</v>
      </c>
      <c r="I96" s="22">
        <v>0.08</v>
      </c>
      <c r="J96" s="23">
        <f t="shared" si="1"/>
        <v>0</v>
      </c>
      <c r="K96" s="23">
        <f t="shared" si="2"/>
        <v>0</v>
      </c>
    </row>
    <row r="97" spans="2:11" s="2" customFormat="1" ht="28.15" customHeight="1" x14ac:dyDescent="0.2">
      <c r="B97" s="10"/>
      <c r="C97" s="10"/>
      <c r="D97" s="10"/>
      <c r="E97" s="10"/>
      <c r="F97" s="10"/>
      <c r="H97" s="10"/>
      <c r="I97" s="10"/>
      <c r="J97" s="10"/>
      <c r="K97" s="10"/>
    </row>
    <row r="98" spans="2:11" s="2" customFormat="1" ht="44.65" customHeight="1" x14ac:dyDescent="0.2">
      <c r="B98" s="11" t="s">
        <v>0</v>
      </c>
      <c r="C98" s="12" t="s">
        <v>1</v>
      </c>
      <c r="D98" s="17" t="s">
        <v>2</v>
      </c>
      <c r="E98" s="12" t="s">
        <v>3</v>
      </c>
      <c r="F98" s="17" t="s">
        <v>4</v>
      </c>
      <c r="G98" s="5" t="s">
        <v>5</v>
      </c>
      <c r="H98" s="11" t="s">
        <v>6</v>
      </c>
      <c r="I98" s="12" t="s">
        <v>7</v>
      </c>
      <c r="J98" s="12" t="s">
        <v>8</v>
      </c>
      <c r="K98" s="11" t="s">
        <v>9</v>
      </c>
    </row>
    <row r="99" spans="2:11" s="2" customFormat="1" ht="97.9" customHeight="1" x14ac:dyDescent="0.2">
      <c r="B99" s="18" t="s">
        <v>141</v>
      </c>
      <c r="C99" s="13" t="s">
        <v>142</v>
      </c>
      <c r="D99" s="19" t="s">
        <v>143</v>
      </c>
      <c r="E99" s="13" t="s">
        <v>109</v>
      </c>
      <c r="F99" s="20">
        <v>975</v>
      </c>
      <c r="G99" s="8"/>
      <c r="H99" s="25">
        <f>F99*G99</f>
        <v>0</v>
      </c>
      <c r="I99" s="22">
        <v>0.08</v>
      </c>
      <c r="J99" s="26">
        <f>H99*I99</f>
        <v>0</v>
      </c>
      <c r="K99" s="26">
        <f>H99+J99</f>
        <v>0</v>
      </c>
    </row>
    <row r="100" spans="2:11" s="2" customFormat="1" ht="76.900000000000006" customHeight="1" x14ac:dyDescent="0.2">
      <c r="B100" s="18" t="s">
        <v>144</v>
      </c>
      <c r="C100" s="13" t="s">
        <v>145</v>
      </c>
      <c r="D100" s="19" t="s">
        <v>146</v>
      </c>
      <c r="E100" s="13" t="s">
        <v>109</v>
      </c>
      <c r="F100" s="20">
        <v>5</v>
      </c>
      <c r="G100" s="8"/>
      <c r="H100" s="25">
        <f t="shared" ref="H100:H101" si="3">F100*G100</f>
        <v>0</v>
      </c>
      <c r="I100" s="22">
        <v>0.23</v>
      </c>
      <c r="J100" s="26">
        <f t="shared" ref="J100:J101" si="4">H100*I100</f>
        <v>0</v>
      </c>
      <c r="K100" s="26">
        <f t="shared" ref="K100:K101" si="5">H100+J100</f>
        <v>0</v>
      </c>
    </row>
    <row r="101" spans="2:11" s="2" customFormat="1" ht="87.4" customHeight="1" x14ac:dyDescent="0.2">
      <c r="B101" s="18" t="s">
        <v>147</v>
      </c>
      <c r="C101" s="13" t="s">
        <v>148</v>
      </c>
      <c r="D101" s="19" t="s">
        <v>149</v>
      </c>
      <c r="E101" s="13" t="s">
        <v>109</v>
      </c>
      <c r="F101" s="20">
        <v>182</v>
      </c>
      <c r="G101" s="8"/>
      <c r="H101" s="25">
        <f t="shared" si="3"/>
        <v>0</v>
      </c>
      <c r="I101" s="22">
        <v>0.08</v>
      </c>
      <c r="J101" s="26">
        <f t="shared" si="4"/>
        <v>0</v>
      </c>
      <c r="K101" s="26">
        <f t="shared" si="5"/>
        <v>0</v>
      </c>
    </row>
    <row r="102" spans="2:11" s="2" customFormat="1" ht="28.15" customHeight="1" x14ac:dyDescent="0.2"/>
    <row r="103" spans="2:11" s="2" customFormat="1" ht="21" customHeight="1" x14ac:dyDescent="0.2">
      <c r="B103" s="37" t="s">
        <v>150</v>
      </c>
      <c r="C103" s="37"/>
      <c r="D103" s="37"/>
      <c r="E103" s="38">
        <f>SUM(H99:H101)+SUM(H58:H96)+SUM(H54:H55)+SUM(H48:H49)+SUM(H42:H43)+SUM(H36:H37)+SUM(H30:H31)</f>
        <v>0</v>
      </c>
      <c r="F103" s="38"/>
      <c r="G103" s="38"/>
      <c r="H103" s="38"/>
      <c r="I103" s="38"/>
      <c r="J103" s="38"/>
      <c r="K103" s="38"/>
    </row>
    <row r="104" spans="2:11" s="2" customFormat="1" ht="21" customHeight="1" x14ac:dyDescent="0.2">
      <c r="B104" s="37" t="s">
        <v>151</v>
      </c>
      <c r="C104" s="37"/>
      <c r="D104" s="37"/>
      <c r="E104" s="39">
        <f>SUM(K99:K101)+SUM(K58:K96)+SUM(K54:K55)+SUM(K48:K49)+SUM(K42:K43)+SUM(K36:K37)+SUM(K30:K31)</f>
        <v>0</v>
      </c>
      <c r="F104" s="39"/>
      <c r="G104" s="39"/>
      <c r="H104" s="39"/>
      <c r="I104" s="39"/>
      <c r="J104" s="39"/>
      <c r="K104" s="39"/>
    </row>
    <row r="105" spans="2:11" s="2" customFormat="1" ht="56.65" customHeight="1" x14ac:dyDescent="0.2"/>
    <row r="106" spans="2:11" s="2" customFormat="1" ht="17.25" customHeight="1" x14ac:dyDescent="0.2">
      <c r="H106" s="36" t="s">
        <v>166</v>
      </c>
      <c r="I106" s="36"/>
    </row>
    <row r="108" spans="2:11" ht="14.25" customHeight="1" x14ac:dyDescent="0.2">
      <c r="H108" s="29" t="s">
        <v>169</v>
      </c>
      <c r="I108" s="29"/>
      <c r="J108" s="29"/>
    </row>
    <row r="109" spans="2:11" ht="14.25" customHeight="1" x14ac:dyDescent="0.2">
      <c r="H109" s="29"/>
      <c r="I109" s="29"/>
      <c r="J109" s="29"/>
    </row>
    <row r="110" spans="2:11" ht="61.5" customHeight="1" x14ac:dyDescent="0.2">
      <c r="H110" s="29"/>
      <c r="I110" s="29"/>
      <c r="J110" s="29"/>
    </row>
    <row r="111" spans="2:11" x14ac:dyDescent="0.2">
      <c r="H111" s="28" t="s">
        <v>170</v>
      </c>
      <c r="I111" s="28"/>
      <c r="J111" s="28"/>
    </row>
    <row r="112" spans="2:11" x14ac:dyDescent="0.2">
      <c r="H112" s="28"/>
      <c r="I112" s="28"/>
      <c r="J112" s="28"/>
    </row>
    <row r="113" spans="8:10" x14ac:dyDescent="0.2">
      <c r="H113" s="28"/>
      <c r="I113" s="28"/>
      <c r="J113" s="28"/>
    </row>
    <row r="114" spans="8:10" x14ac:dyDescent="0.2">
      <c r="H114" s="28"/>
      <c r="I114" s="28"/>
      <c r="J114" s="28"/>
    </row>
  </sheetData>
  <sheetProtection algorithmName="SHA-512" hashValue="uCvel0YDr25RJCFEds9WlyrzY9jMex6PeOdN224ngE9WUSjNSJtq1RSSUZBECKojXs43Y1i3fZB2tcMJHta8YQ==" saltValue="mVAfjMW22Yrk0BsHTVjOOA==" spinCount="100000" sheet="1" formatColumns="0" formatRows="0"/>
  <protectedRanges>
    <protectedRange algorithmName="SHA-512" hashValue="rYP1pK6LreNqy6d/cSC68nBnEs+kLMhgq7mtD2p9lZk8MU9SiNzISYVV1puizX4/x5IpRhowH/fXvVAVnAOhow==" saltValue="9f+QkuzGIXNRt6y/5fpAYQ==" spinCount="100000" sqref="B30:F31 H30:K31 B36:F37 H36:K37 B42:F43 H42:K43 B48:F49 H48:K49 B54:F55 H54:K55 B58:F96 H58:K96 B99:F101 H99:K101 B103 B104 E103 E104" name="Rozstęp2"/>
    <protectedRange algorithmName="SHA-512" hashValue="MjbULfvMyVZ7vhEqsprLzgcgnbTKZPG+//xscASr4uV+kYqwc1ehFMklh0NE5uXFzmaMzPWmV9GJNa7owGSgtA==" saltValue="D+ZMnoCEv3HGkOCEHuK3Ig==" spinCount="100000" sqref="G1:G65536" name="Rozstęp1"/>
  </protectedRanges>
  <mergeCells count="17">
    <mergeCell ref="E104:K104"/>
    <mergeCell ref="H111:J114"/>
    <mergeCell ref="H108:J110"/>
    <mergeCell ref="B27:D27"/>
    <mergeCell ref="H2:M2"/>
    <mergeCell ref="F8:L11"/>
    <mergeCell ref="C11:C12"/>
    <mergeCell ref="D14:E14"/>
    <mergeCell ref="B24:K24"/>
    <mergeCell ref="B33:D33"/>
    <mergeCell ref="B39:D39"/>
    <mergeCell ref="B45:D45"/>
    <mergeCell ref="B51:D51"/>
    <mergeCell ref="H106:I106"/>
    <mergeCell ref="B103:D103"/>
    <mergeCell ref="E103:K103"/>
    <mergeCell ref="B104:D104"/>
  </mergeCells>
  <pageMargins left="0.78431372549019618" right="0.78431372549019618" top="0.98039215686274517" bottom="0.98039215686274517" header="0.50980392156862753" footer="0.50980392156862753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</vt:lpstr>
      <vt:lpstr>'Kosztorys ofertowy'!_Hlk60047166</vt:lpstr>
      <vt:lpstr>'Kosztorys ofertowy'!_Hlk84507159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Barbara Rokosz</cp:lastModifiedBy>
  <cp:lastPrinted>2021-10-15T11:02:28Z</cp:lastPrinted>
  <dcterms:created xsi:type="dcterms:W3CDTF">2021-10-30T18:52:43Z</dcterms:created>
  <dcterms:modified xsi:type="dcterms:W3CDTF">2021-11-03T13:25:41Z</dcterms:modified>
</cp:coreProperties>
</file>